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25" i="1" l="1"/>
  <c r="O25" i="1"/>
  <c r="N46" i="1"/>
  <c r="O46" i="1"/>
  <c r="N51" i="1"/>
  <c r="N52" i="1"/>
  <c r="N53" i="1"/>
  <c r="N61" i="1"/>
  <c r="N72" i="1"/>
  <c r="O72" i="1"/>
  <c r="N73" i="1"/>
  <c r="N88" i="1" s="1"/>
  <c r="N89" i="1" s="1"/>
  <c r="O73" i="1"/>
  <c r="O88" i="1" s="1"/>
  <c r="O89" i="1" s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81" i="1"/>
  <c r="O81" i="1"/>
  <c r="N82" i="1"/>
  <c r="O82" i="1"/>
  <c r="N83" i="1"/>
  <c r="O83" i="1"/>
  <c r="M25" i="1" l="1"/>
  <c r="L25" i="1"/>
  <c r="K25" i="1"/>
  <c r="J25" i="1"/>
  <c r="W83" i="1" l="1"/>
  <c r="V83" i="1"/>
  <c r="U83" i="1"/>
  <c r="T83" i="1"/>
  <c r="S83" i="1"/>
  <c r="R83" i="1"/>
  <c r="Q83" i="1"/>
  <c r="P83" i="1"/>
  <c r="M83" i="1"/>
  <c r="L83" i="1"/>
  <c r="K83" i="1"/>
  <c r="J83" i="1"/>
  <c r="W82" i="1"/>
  <c r="V82" i="1"/>
  <c r="U82" i="1"/>
  <c r="T82" i="1"/>
  <c r="S82" i="1"/>
  <c r="R82" i="1"/>
  <c r="Q82" i="1"/>
  <c r="P82" i="1"/>
  <c r="M82" i="1"/>
  <c r="L82" i="1"/>
  <c r="K82" i="1"/>
  <c r="J82" i="1"/>
  <c r="W81" i="1"/>
  <c r="V81" i="1"/>
  <c r="U81" i="1"/>
  <c r="T81" i="1"/>
  <c r="S81" i="1"/>
  <c r="R81" i="1"/>
  <c r="Q81" i="1"/>
  <c r="P81" i="1"/>
  <c r="M81" i="1"/>
  <c r="L81" i="1"/>
  <c r="K81" i="1"/>
  <c r="J81" i="1"/>
  <c r="W80" i="1"/>
  <c r="V80" i="1"/>
  <c r="U80" i="1"/>
  <c r="T80" i="1"/>
  <c r="S80" i="1"/>
  <c r="R80" i="1"/>
  <c r="Q80" i="1"/>
  <c r="P80" i="1"/>
  <c r="M80" i="1"/>
  <c r="L80" i="1"/>
  <c r="K80" i="1"/>
  <c r="J80" i="1"/>
  <c r="W79" i="1"/>
  <c r="V79" i="1"/>
  <c r="U79" i="1"/>
  <c r="T79" i="1"/>
  <c r="S79" i="1"/>
  <c r="R79" i="1"/>
  <c r="Q79" i="1"/>
  <c r="P79" i="1"/>
  <c r="M79" i="1"/>
  <c r="L79" i="1"/>
  <c r="K79" i="1"/>
  <c r="J79" i="1"/>
  <c r="W78" i="1"/>
  <c r="V78" i="1"/>
  <c r="U78" i="1"/>
  <c r="T78" i="1"/>
  <c r="S78" i="1"/>
  <c r="R78" i="1"/>
  <c r="Q78" i="1"/>
  <c r="P78" i="1"/>
  <c r="M78" i="1"/>
  <c r="L78" i="1"/>
  <c r="K78" i="1"/>
  <c r="J78" i="1"/>
  <c r="W77" i="1"/>
  <c r="V77" i="1"/>
  <c r="U77" i="1"/>
  <c r="T77" i="1"/>
  <c r="S77" i="1"/>
  <c r="R77" i="1"/>
  <c r="Q77" i="1"/>
  <c r="P77" i="1"/>
  <c r="M77" i="1"/>
  <c r="L77" i="1"/>
  <c r="K77" i="1"/>
  <c r="J77" i="1"/>
  <c r="W76" i="1"/>
  <c r="V76" i="1"/>
  <c r="U76" i="1"/>
  <c r="T76" i="1"/>
  <c r="S76" i="1"/>
  <c r="R76" i="1"/>
  <c r="Q76" i="1"/>
  <c r="P76" i="1"/>
  <c r="M76" i="1"/>
  <c r="L76" i="1"/>
  <c r="K76" i="1"/>
  <c r="J76" i="1"/>
  <c r="W75" i="1"/>
  <c r="V75" i="1"/>
  <c r="U75" i="1"/>
  <c r="T75" i="1"/>
  <c r="S75" i="1"/>
  <c r="R75" i="1"/>
  <c r="Q75" i="1"/>
  <c r="P75" i="1"/>
  <c r="M75" i="1"/>
  <c r="L75" i="1"/>
  <c r="K75" i="1"/>
  <c r="J75" i="1"/>
  <c r="W74" i="1"/>
  <c r="V74" i="1"/>
  <c r="U74" i="1"/>
  <c r="T74" i="1"/>
  <c r="S74" i="1"/>
  <c r="R74" i="1"/>
  <c r="Q74" i="1"/>
  <c r="P74" i="1"/>
  <c r="M74" i="1"/>
  <c r="L74" i="1"/>
  <c r="K74" i="1"/>
  <c r="J74" i="1"/>
  <c r="W73" i="1"/>
  <c r="V73" i="1"/>
  <c r="U73" i="1"/>
  <c r="T73" i="1"/>
  <c r="S73" i="1"/>
  <c r="R73" i="1"/>
  <c r="Q73" i="1"/>
  <c r="P73" i="1"/>
  <c r="M73" i="1"/>
  <c r="L73" i="1"/>
  <c r="K73" i="1"/>
  <c r="J73" i="1"/>
  <c r="W72" i="1"/>
  <c r="V72" i="1"/>
  <c r="U72" i="1"/>
  <c r="T72" i="1"/>
  <c r="S72" i="1"/>
  <c r="R72" i="1"/>
  <c r="Q72" i="1"/>
  <c r="P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X19" i="1"/>
  <c r="Y24" i="1"/>
  <c r="X24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R88" i="1"/>
  <c r="R89" i="1" s="1"/>
  <c r="V88" i="1"/>
  <c r="V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X46" i="1" l="1"/>
  <c r="X89" i="1" s="1"/>
  <c r="X56" i="1"/>
  <c r="L53" i="1" l="1"/>
  <c r="V52" i="1" l="1"/>
  <c r="T52" i="1"/>
  <c r="R52" i="1"/>
  <c r="P52" i="1"/>
  <c r="L52" i="1"/>
  <c r="L61" i="1"/>
  <c r="V61" i="1"/>
  <c r="T61" i="1"/>
  <c r="R61" i="1"/>
  <c r="P61" i="1"/>
  <c r="P51" i="1"/>
  <c r="R51" i="1"/>
  <c r="T51" i="1"/>
  <c r="V51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<sst xmlns="http://schemas.openxmlformats.org/spreadsheetml/2006/main" count="197" uniqueCount="36">
  <si>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</si>
  <si>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</si>
  <si>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</si>
  <si>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</si>
  <si>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</si>
  <si>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</si>
  <si>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</si>
  <si>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</si>
  <si>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</si>
  <si>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</si>
  <si>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</si>
  <si>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</si>
  <si>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</si>
  <si>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</si>
  <si>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</si>
  <si>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</si>
  <si>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</si>
  <si>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</si>
  <si>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</si>
  <si>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</si>
  <si>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</si>
  <si>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</si>
  <si>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</si>
  <si>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</si>
  <si>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</si>
  <si>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</si>
  <si>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</si>
  <si>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</si>
  <si>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</si>
  <si>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</si>
  <si>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</si>
  <si>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</si>
  <si>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</si>
  <si>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 xml:space="preserve">АИС OMN-US, Дополнительное соглашение от 11.09.2025 №49 к договору №11/01-У окзания услуг по передаче электроэнергии с АО "Газпром энергосбыт Тюмень" </t>
  </si>
  <si>
    <t>Технические характеристики: Включение приборов учета в систему сбора и передачи данных (4 УСПД) 6(10) кВ в 2026 году филиал Северные ЭС.</t>
  </si>
  <si>
    <t xml:space="preserve"> Дополнительное соглашение от 11.09.2025 №49 к договору №11/01-У окзания услуг по передаче электроэнергии с АО "Газпром энергосбыт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</si>
</sst>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Z93" sqref="Z9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34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90" t="s">
        <v>32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2:31" s="1" customFormat="1" ht="15" customHeight="1" x14ac:dyDescent="0.25">
      <c r="B6" s="86" t="s">
        <v>2</v>
      </c>
      <c r="C6" s="91"/>
      <c r="D6" s="86">
        <v>2026</v>
      </c>
      <c r="E6" s="87"/>
      <c r="F6" s="87"/>
      <c r="G6" s="87"/>
      <c r="H6" s="87"/>
      <c r="I6" s="87"/>
      <c r="J6" s="87"/>
      <c r="K6" s="87"/>
      <c r="L6" s="87"/>
      <c r="M6" s="88"/>
      <c r="N6" s="95">
        <v>2027</v>
      </c>
      <c r="O6" s="96"/>
      <c r="P6" s="95">
        <v>2028</v>
      </c>
      <c r="Q6" s="96"/>
      <c r="R6" s="107">
        <v>2029</v>
      </c>
      <c r="S6" s="96"/>
      <c r="T6" s="95">
        <v>2030</v>
      </c>
      <c r="U6" s="96"/>
      <c r="V6" s="95"/>
      <c r="W6" s="96"/>
      <c r="X6" s="95" t="s">
        <v>1</v>
      </c>
      <c r="Y6" s="96"/>
      <c r="Z6" s="78" t="s">
        <v>29</v>
      </c>
    </row>
    <row r="7" spans="2:31" s="1" customFormat="1" x14ac:dyDescent="0.25">
      <c r="B7" s="92"/>
      <c r="C7" s="93"/>
      <c r="D7" s="83" t="s">
        <v>24</v>
      </c>
      <c r="E7" s="84"/>
      <c r="F7" s="84" t="s">
        <v>25</v>
      </c>
      <c r="G7" s="84"/>
      <c r="H7" s="84" t="s">
        <v>26</v>
      </c>
      <c r="I7" s="84"/>
      <c r="J7" s="84" t="s">
        <v>27</v>
      </c>
      <c r="K7" s="84"/>
      <c r="L7" s="84" t="s">
        <v>28</v>
      </c>
      <c r="M7" s="85"/>
      <c r="N7" s="97"/>
      <c r="O7" s="98"/>
      <c r="P7" s="97"/>
      <c r="Q7" s="98"/>
      <c r="R7" s="108"/>
      <c r="S7" s="98"/>
      <c r="T7" s="97"/>
      <c r="U7" s="98"/>
      <c r="V7" s="97"/>
      <c r="W7" s="98"/>
      <c r="X7" s="97"/>
      <c r="Y7" s="98"/>
      <c r="Z7" s="79"/>
    </row>
    <row r="8" spans="2:31" s="1" customFormat="1" x14ac:dyDescent="0.25">
      <c r="B8" s="83"/>
      <c r="C8" s="94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68" t="s">
        <v>4</v>
      </c>
      <c r="Q8" s="67" t="s">
        <v>0</v>
      </c>
      <c r="R8" s="13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80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7">
        <v>0</v>
      </c>
      <c r="Q9" s="8">
        <v>0</v>
      </c>
      <c r="R9" s="14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 t="shared" ref="X9:X19" si="0">V9+T9+R9+P9+N9+L9</f>
        <v>0</v>
      </c>
      <c r="Y9" s="46">
        <f t="shared" ref="Y9:Y19" si="1">W9+U9+S9+Q9+O9+M9</f>
        <v>0</v>
      </c>
      <c r="Z9" s="66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7">
        <v>0</v>
      </c>
      <c r="Q10" s="77">
        <v>0</v>
      </c>
      <c r="R10" s="14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si="0"/>
        <v>0</v>
      </c>
      <c r="Y10" s="46">
        <f t="shared" si="1"/>
        <v>0</v>
      </c>
      <c r="Z10" s="66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7">
        <v>0</v>
      </c>
      <c r="Q11" s="8">
        <v>0</v>
      </c>
      <c r="R11" s="14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0"/>
        <v>0</v>
      </c>
      <c r="Y11" s="46">
        <f t="shared" si="1"/>
        <v>0</v>
      </c>
      <c r="Z11" s="66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7">
        <v>0</v>
      </c>
      <c r="Q12" s="8">
        <v>0</v>
      </c>
      <c r="R12" s="14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0"/>
        <v>0</v>
      </c>
      <c r="Y12" s="46">
        <f t="shared" si="1"/>
        <v>0</v>
      </c>
      <c r="Z12" s="66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7"/>
      <c r="Q13" s="8"/>
      <c r="R13" s="14"/>
      <c r="S13" s="8"/>
      <c r="T13" s="7"/>
      <c r="U13" s="8"/>
      <c r="V13" s="7"/>
      <c r="W13" s="8"/>
      <c r="X13" s="7">
        <f t="shared" si="0"/>
        <v>0</v>
      </c>
      <c r="Y13" s="46">
        <f t="shared" si="1"/>
        <v>0</v>
      </c>
      <c r="Z13" s="66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7"/>
      <c r="Q14" s="8"/>
      <c r="R14" s="14"/>
      <c r="S14" s="8"/>
      <c r="T14" s="7"/>
      <c r="U14" s="8"/>
      <c r="V14" s="7"/>
      <c r="W14" s="8"/>
      <c r="X14" s="7">
        <f t="shared" si="0"/>
        <v>0</v>
      </c>
      <c r="Y14" s="46">
        <f t="shared" si="1"/>
        <v>0</v>
      </c>
      <c r="Z14" s="66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7"/>
      <c r="Q15" s="8"/>
      <c r="R15" s="14"/>
      <c r="S15" s="8"/>
      <c r="T15" s="7"/>
      <c r="U15" s="8"/>
      <c r="V15" s="7"/>
      <c r="W15" s="8"/>
      <c r="X15" s="7">
        <f t="shared" si="0"/>
        <v>0</v>
      </c>
      <c r="Y15" s="46">
        <f t="shared" si="1"/>
        <v>0</v>
      </c>
      <c r="Z15" s="66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7"/>
      <c r="Q16" s="8"/>
      <c r="R16" s="14"/>
      <c r="S16" s="8"/>
      <c r="T16" s="7"/>
      <c r="U16" s="8"/>
      <c r="V16" s="7"/>
      <c r="W16" s="8"/>
      <c r="X16" s="7">
        <f t="shared" si="0"/>
        <v>0</v>
      </c>
      <c r="Y16" s="46">
        <f t="shared" si="1"/>
        <v>0</v>
      </c>
      <c r="Z16" s="66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7"/>
      <c r="Q17" s="8"/>
      <c r="R17" s="14"/>
      <c r="S17" s="8"/>
      <c r="T17" s="7"/>
      <c r="U17" s="8"/>
      <c r="V17" s="7"/>
      <c r="W17" s="8"/>
      <c r="X17" s="7">
        <f t="shared" si="0"/>
        <v>0</v>
      </c>
      <c r="Y17" s="46">
        <f t="shared" si="1"/>
        <v>0</v>
      </c>
      <c r="Z17" s="66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7"/>
      <c r="Q18" s="8"/>
      <c r="R18" s="14"/>
      <c r="S18" s="8"/>
      <c r="T18" s="7"/>
      <c r="U18" s="8"/>
      <c r="V18" s="7"/>
      <c r="W18" s="8"/>
      <c r="X18" s="7">
        <f t="shared" si="0"/>
        <v>0</v>
      </c>
      <c r="Y18" s="46">
        <f t="shared" si="1"/>
        <v>0</v>
      </c>
      <c r="Z18" s="66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7">
        <v>0</v>
      </c>
      <c r="Q19" s="8">
        <v>0</v>
      </c>
      <c r="R19" s="14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0"/>
        <v>0</v>
      </c>
      <c r="Y19" s="46">
        <f t="shared" si="1"/>
        <v>0</v>
      </c>
      <c r="Z19" s="66"/>
      <c r="AB19" s="5"/>
      <c r="AC19" s="6"/>
      <c r="AD19" s="6"/>
      <c r="AE19" s="6"/>
    </row>
    <row r="20" spans="2:31" s="1" customFormat="1" ht="60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>
        <v>0</v>
      </c>
      <c r="K20" s="29">
        <v>0</v>
      </c>
      <c r="L20" s="29">
        <v>0</v>
      </c>
      <c r="M20" s="8">
        <v>0</v>
      </c>
      <c r="N20" s="29"/>
      <c r="O20" s="8"/>
      <c r="P20" s="7"/>
      <c r="Q20" s="8"/>
      <c r="R20" s="14"/>
      <c r="S20" s="8"/>
      <c r="T20" s="7"/>
      <c r="U20" s="8"/>
      <c r="V20" s="7"/>
      <c r="W20" s="8"/>
      <c r="X20" s="7"/>
      <c r="Y20" s="46"/>
      <c r="Z20" s="66" t="s">
        <v>33</v>
      </c>
      <c r="AB20" s="5"/>
      <c r="AC20" s="6"/>
      <c r="AD20" s="6"/>
      <c r="AE20" s="6"/>
    </row>
    <row r="21" spans="2:31" s="1" customFormat="1" ht="60.75" hidden="1" thickBot="1" x14ac:dyDescent="0.3">
      <c r="B21" s="49" t="s">
        <v>22</v>
      </c>
      <c r="C21" s="54"/>
      <c r="D21" s="18"/>
      <c r="E21" s="30"/>
      <c r="F21" s="30"/>
      <c r="G21" s="30"/>
      <c r="H21" s="30"/>
      <c r="I21" s="30"/>
      <c r="J21" s="29">
        <v>0</v>
      </c>
      <c r="K21" s="29">
        <v>0</v>
      </c>
      <c r="L21" s="29">
        <v>0</v>
      </c>
      <c r="M21" s="8">
        <v>0</v>
      </c>
      <c r="N21" s="29"/>
      <c r="O21" s="8"/>
      <c r="P21" s="7"/>
      <c r="Q21" s="8"/>
      <c r="R21" s="14"/>
      <c r="S21" s="8"/>
      <c r="T21" s="7"/>
      <c r="U21" s="8"/>
      <c r="V21" s="7"/>
      <c r="W21" s="8"/>
      <c r="X21" s="7">
        <f>V21+T21+R21+P21+N21+L21</f>
        <v>0</v>
      </c>
      <c r="Y21" s="46">
        <f>W21+U21+S21+Q21+O21+M21</f>
        <v>0</v>
      </c>
      <c r="Z21" s="66" t="s">
        <v>33</v>
      </c>
      <c r="AB21" s="5"/>
      <c r="AC21" s="6"/>
      <c r="AD21" s="6"/>
      <c r="AE21" s="6"/>
    </row>
    <row r="22" spans="2:31" s="1" customFormat="1" ht="60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29">
        <v>0</v>
      </c>
      <c r="K22" s="29">
        <v>0</v>
      </c>
      <c r="L22" s="29">
        <v>0</v>
      </c>
      <c r="M22" s="8">
        <v>0</v>
      </c>
      <c r="N22" s="32"/>
      <c r="O22" s="10"/>
      <c r="P22" s="9"/>
      <c r="Q22" s="10"/>
      <c r="R22" s="15"/>
      <c r="S22" s="10"/>
      <c r="T22" s="9"/>
      <c r="U22" s="10"/>
      <c r="V22" s="9"/>
      <c r="W22" s="10"/>
      <c r="X22" s="9">
        <f>V22+T22+R22+P22+N22+L22</f>
        <v>0</v>
      </c>
      <c r="Y22" s="47">
        <f>W22+U22+S22+Q22+O22+M22</f>
        <v>0</v>
      </c>
      <c r="Z22" s="66" t="s">
        <v>33</v>
      </c>
      <c r="AB22" s="5"/>
      <c r="AC22" s="6"/>
      <c r="AD22" s="6"/>
      <c r="AE22" s="6"/>
    </row>
    <row r="23" spans="2:31" ht="60.75" thickBot="1" x14ac:dyDescent="0.3">
      <c r="B23" s="58" t="s">
        <v>15</v>
      </c>
      <c r="C23" s="57"/>
      <c r="D23" s="69"/>
      <c r="E23" s="70"/>
      <c r="F23" s="70"/>
      <c r="G23" s="70"/>
      <c r="H23" s="70"/>
      <c r="I23" s="70"/>
      <c r="J23" s="71">
        <v>4</v>
      </c>
      <c r="K23" s="71">
        <v>4</v>
      </c>
      <c r="L23" s="71">
        <v>4</v>
      </c>
      <c r="M23" s="72">
        <v>4</v>
      </c>
      <c r="N23" s="32">
        <v>0</v>
      </c>
      <c r="O23" s="10">
        <v>0</v>
      </c>
      <c r="P23" s="9">
        <v>0</v>
      </c>
      <c r="Q23" s="10">
        <v>0</v>
      </c>
      <c r="R23" s="15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4</v>
      </c>
      <c r="Y23" s="47">
        <v>4</v>
      </c>
      <c r="Z23" s="66" t="s">
        <v>35</v>
      </c>
      <c r="AB23" s="5"/>
    </row>
    <row r="24" spans="2:31" ht="15.75" thickBot="1" x14ac:dyDescent="0.3">
      <c r="B24" s="58" t="s">
        <v>30</v>
      </c>
      <c r="C24" s="57"/>
      <c r="D24" s="73"/>
      <c r="E24" s="74"/>
      <c r="F24" s="74"/>
      <c r="G24" s="74"/>
      <c r="H24" s="74"/>
      <c r="I24" s="74"/>
      <c r="J24" s="75"/>
      <c r="K24" s="75"/>
      <c r="L24" s="75"/>
      <c r="M24" s="76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>V24+T24+R24+P24+N24+L24</f>
        <v>0</v>
      </c>
      <c r="Y24" s="47">
        <f>W24+U24+S24+Q24+O24+M24</f>
        <v>0</v>
      </c>
      <c r="Z24" s="45"/>
      <c r="AB24" s="5"/>
    </row>
    <row r="25" spans="2:31" x14ac:dyDescent="0.25">
      <c r="J25" s="61">
        <f>J23</f>
        <v>4</v>
      </c>
      <c r="K25" s="61">
        <f t="shared" ref="K25:M25" si="2">K23</f>
        <v>4</v>
      </c>
      <c r="L25" s="61">
        <f t="shared" si="2"/>
        <v>4</v>
      </c>
      <c r="M25" s="61">
        <f t="shared" si="2"/>
        <v>4</v>
      </c>
      <c r="N25" s="61">
        <f>SUM(N9:N23)</f>
        <v>0</v>
      </c>
      <c r="O25" s="61">
        <f>SUM(O9:O23)</f>
        <v>0</v>
      </c>
      <c r="P25" s="61">
        <f t="shared" ref="P25:Y25" si="3">SUM(P9:P20)</f>
        <v>0</v>
      </c>
      <c r="Q25" s="61">
        <f t="shared" si="3"/>
        <v>0</v>
      </c>
      <c r="R25" s="61">
        <f t="shared" si="3"/>
        <v>0</v>
      </c>
      <c r="S25" s="61">
        <f t="shared" si="3"/>
        <v>0</v>
      </c>
      <c r="T25" s="61">
        <f t="shared" si="3"/>
        <v>0</v>
      </c>
      <c r="U25" s="61">
        <f t="shared" si="3"/>
        <v>0</v>
      </c>
      <c r="V25" s="61">
        <f t="shared" si="3"/>
        <v>0</v>
      </c>
      <c r="W25" s="61">
        <f t="shared" si="3"/>
        <v>0</v>
      </c>
      <c r="X25" s="61">
        <f t="shared" si="3"/>
        <v>0</v>
      </c>
      <c r="Y25" s="61">
        <f t="shared" si="3"/>
        <v>0</v>
      </c>
      <c r="AB25" s="5"/>
    </row>
    <row r="26" spans="2:31" ht="15.75" hidden="1" thickBot="1" x14ac:dyDescent="0.3">
      <c r="B26" s="89" t="s">
        <v>8</v>
      </c>
      <c r="C26" s="89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89"/>
      <c r="Q26" s="89"/>
      <c r="R26" s="89"/>
      <c r="S26" s="89"/>
      <c r="T26" s="89"/>
      <c r="U26" s="89"/>
      <c r="V26" s="89"/>
      <c r="W26" s="89"/>
      <c r="X26" s="89"/>
      <c r="Y26" s="89"/>
      <c r="AB26" s="5"/>
    </row>
    <row r="27" spans="2:31" s="1" customFormat="1" ht="15" hidden="1" customHeight="1" x14ac:dyDescent="0.25">
      <c r="B27" s="86" t="s">
        <v>2</v>
      </c>
      <c r="C27" s="91"/>
      <c r="D27" s="86">
        <v>2023</v>
      </c>
      <c r="E27" s="87"/>
      <c r="F27" s="87"/>
      <c r="G27" s="87"/>
      <c r="H27" s="87"/>
      <c r="I27" s="87"/>
      <c r="J27" s="87"/>
      <c r="K27" s="87"/>
      <c r="L27" s="87"/>
      <c r="M27" s="88"/>
      <c r="N27" s="95">
        <v>2024</v>
      </c>
      <c r="O27" s="96"/>
      <c r="P27" s="95">
        <v>2025</v>
      </c>
      <c r="Q27" s="96"/>
      <c r="R27" s="95">
        <v>2026</v>
      </c>
      <c r="S27" s="96"/>
      <c r="T27" s="95">
        <v>2027</v>
      </c>
      <c r="U27" s="96"/>
      <c r="V27" s="95">
        <v>2028</v>
      </c>
      <c r="W27" s="96"/>
      <c r="X27" s="95" t="s">
        <v>1</v>
      </c>
      <c r="Y27" s="96"/>
      <c r="Z27" s="78" t="s">
        <v>29</v>
      </c>
      <c r="AB27" s="6"/>
      <c r="AC27" s="6"/>
      <c r="AD27" s="6"/>
      <c r="AE27" s="6"/>
    </row>
    <row r="28" spans="2:31" s="1" customFormat="1" ht="15" hidden="1" customHeight="1" x14ac:dyDescent="0.25">
      <c r="B28" s="92"/>
      <c r="C28" s="93"/>
      <c r="D28" s="83" t="s">
        <v>24</v>
      </c>
      <c r="E28" s="84"/>
      <c r="F28" s="84" t="s">
        <v>25</v>
      </c>
      <c r="G28" s="84"/>
      <c r="H28" s="84" t="s">
        <v>26</v>
      </c>
      <c r="I28" s="84"/>
      <c r="J28" s="84" t="s">
        <v>27</v>
      </c>
      <c r="K28" s="84"/>
      <c r="L28" s="84" t="s">
        <v>28</v>
      </c>
      <c r="M28" s="85"/>
      <c r="N28" s="97"/>
      <c r="O28" s="98"/>
      <c r="P28" s="97"/>
      <c r="Q28" s="98"/>
      <c r="R28" s="97"/>
      <c r="S28" s="98"/>
      <c r="T28" s="97"/>
      <c r="U28" s="98"/>
      <c r="V28" s="97"/>
      <c r="W28" s="98"/>
      <c r="X28" s="97"/>
      <c r="Y28" s="98"/>
      <c r="Z28" s="79"/>
      <c r="AB28" s="6"/>
      <c r="AC28" s="6"/>
      <c r="AD28" s="6"/>
      <c r="AE28" s="6"/>
    </row>
    <row r="29" spans="2:31" s="1" customFormat="1" hidden="1" x14ac:dyDescent="0.25">
      <c r="B29" s="83"/>
      <c r="C29" s="94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80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41" si="4">V30+T30+R30+P30+N30+L30</f>
        <v>0</v>
      </c>
      <c r="Y30" s="8">
        <f t="shared" ref="Y30:Y41" si="5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4"/>
        <v>0</v>
      </c>
      <c r="Y31" s="8">
        <f t="shared" si="5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si="4"/>
        <v>0</v>
      </c>
      <c r="Y32" s="8">
        <f t="shared" si="5"/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4"/>
        <v>0</v>
      </c>
      <c r="Y33" s="8">
        <f t="shared" si="5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4"/>
        <v>0</v>
      </c>
      <c r="Y34" s="8">
        <f t="shared" si="5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4"/>
        <v>0</v>
      </c>
      <c r="Y35" s="8">
        <f t="shared" si="5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4"/>
        <v>0</v>
      </c>
      <c r="Y36" s="8">
        <f t="shared" si="5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4"/>
        <v>0</v>
      </c>
      <c r="Y37" s="8">
        <f t="shared" si="5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4"/>
        <v>0</v>
      </c>
      <c r="Y38" s="8">
        <f t="shared" si="5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4"/>
        <v>0</v>
      </c>
      <c r="Y39" s="8">
        <f t="shared" si="5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4"/>
        <v>0</v>
      </c>
      <c r="Y40" s="8">
        <f t="shared" si="5"/>
        <v>0</v>
      </c>
      <c r="Z40" s="44"/>
      <c r="AB40" s="6"/>
      <c r="AC40" s="6"/>
      <c r="AD40" s="6"/>
      <c r="AE40" s="6"/>
    </row>
    <row r="41" spans="2:31" s="1" customFormat="1" hidden="1" x14ac:dyDescent="0.25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4"/>
        <v>0</v>
      </c>
      <c r="Y41" s="8">
        <f t="shared" si="5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6">SUM(K30:K40)</f>
        <v>0</v>
      </c>
      <c r="L46" s="62">
        <f t="shared" si="6"/>
        <v>0</v>
      </c>
      <c r="M46" s="62">
        <f t="shared" si="6"/>
        <v>0</v>
      </c>
      <c r="N46" s="62">
        <f t="shared" si="6"/>
        <v>0</v>
      </c>
      <c r="O46" s="62">
        <f t="shared" si="6"/>
        <v>0</v>
      </c>
      <c r="P46" s="62">
        <f t="shared" si="6"/>
        <v>0</v>
      </c>
      <c r="Q46" s="62">
        <f t="shared" si="6"/>
        <v>0</v>
      </c>
      <c r="R46" s="62">
        <f t="shared" si="6"/>
        <v>0</v>
      </c>
      <c r="S46" s="62">
        <f t="shared" si="6"/>
        <v>0</v>
      </c>
      <c r="T46" s="62">
        <f t="shared" si="6"/>
        <v>0</v>
      </c>
      <c r="U46" s="62">
        <f t="shared" si="6"/>
        <v>0</v>
      </c>
      <c r="V46" s="62">
        <f t="shared" si="6"/>
        <v>0</v>
      </c>
      <c r="W46" s="62">
        <f t="shared" si="6"/>
        <v>0</v>
      </c>
      <c r="X46" s="62">
        <f t="shared" si="6"/>
        <v>0</v>
      </c>
      <c r="Y46" s="62">
        <f t="shared" si="6"/>
        <v>0</v>
      </c>
    </row>
    <row r="47" spans="2:31" ht="15.75" hidden="1" thickBot="1" x14ac:dyDescent="0.3">
      <c r="B47" s="90" t="s">
        <v>7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89"/>
      <c r="Q47" s="89"/>
      <c r="R47" s="89"/>
      <c r="S47" s="89"/>
      <c r="T47" s="89"/>
      <c r="U47" s="89"/>
      <c r="V47" s="89"/>
      <c r="W47" s="89"/>
      <c r="X47" s="89"/>
      <c r="Y47" s="89"/>
    </row>
    <row r="48" spans="2:31" s="1" customFormat="1" ht="15" hidden="1" customHeight="1" x14ac:dyDescent="0.25">
      <c r="B48" s="99" t="s">
        <v>2</v>
      </c>
      <c r="C48" s="102" t="s">
        <v>3</v>
      </c>
      <c r="D48" s="86">
        <v>2020</v>
      </c>
      <c r="E48" s="87"/>
      <c r="F48" s="87"/>
      <c r="G48" s="87"/>
      <c r="H48" s="87"/>
      <c r="I48" s="87"/>
      <c r="J48" s="87"/>
      <c r="K48" s="87"/>
      <c r="L48" s="87"/>
      <c r="M48" s="88"/>
      <c r="N48" s="105"/>
      <c r="O48" s="106"/>
      <c r="P48" s="95">
        <v>2022</v>
      </c>
      <c r="Q48" s="96"/>
      <c r="R48" s="95">
        <v>2023</v>
      </c>
      <c r="S48" s="96"/>
      <c r="T48" s="95">
        <v>2024</v>
      </c>
      <c r="U48" s="96"/>
      <c r="V48" s="95">
        <v>2025</v>
      </c>
      <c r="W48" s="96"/>
      <c r="X48" s="95" t="s">
        <v>1</v>
      </c>
      <c r="Y48" s="96"/>
      <c r="Z48" s="78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100"/>
      <c r="C49" s="103"/>
      <c r="D49" s="83" t="s">
        <v>24</v>
      </c>
      <c r="E49" s="84"/>
      <c r="F49" s="84" t="s">
        <v>25</v>
      </c>
      <c r="G49" s="84"/>
      <c r="H49" s="84" t="s">
        <v>26</v>
      </c>
      <c r="I49" s="84"/>
      <c r="J49" s="84" t="s">
        <v>27</v>
      </c>
      <c r="K49" s="84"/>
      <c r="L49" s="84" t="s">
        <v>28</v>
      </c>
      <c r="M49" s="85"/>
      <c r="N49" s="81" t="s">
        <v>28</v>
      </c>
      <c r="O49" s="82"/>
      <c r="P49" s="97"/>
      <c r="Q49" s="98"/>
      <c r="R49" s="97"/>
      <c r="S49" s="98"/>
      <c r="T49" s="97"/>
      <c r="U49" s="98"/>
      <c r="V49" s="97"/>
      <c r="W49" s="98"/>
      <c r="X49" s="97"/>
      <c r="Y49" s="98"/>
      <c r="Z49" s="79"/>
      <c r="AB49" s="6"/>
      <c r="AC49" s="6"/>
      <c r="AD49" s="6"/>
      <c r="AE49" s="6"/>
    </row>
    <row r="50" spans="2:31" s="1" customFormat="1" hidden="1" x14ac:dyDescent="0.25">
      <c r="B50" s="101"/>
      <c r="C50" s="104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80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7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7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89" t="s">
        <v>9</v>
      </c>
      <c r="C68" s="89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89"/>
      <c r="Q68" s="89"/>
      <c r="R68" s="89"/>
      <c r="S68" s="89"/>
      <c r="T68" s="89"/>
      <c r="U68" s="89"/>
      <c r="V68" s="89"/>
      <c r="W68" s="89"/>
      <c r="X68" s="89"/>
      <c r="Y68" s="89"/>
    </row>
    <row r="69" spans="2:31" s="1" customFormat="1" ht="15" hidden="1" customHeight="1" x14ac:dyDescent="0.25">
      <c r="B69" s="86" t="s">
        <v>2</v>
      </c>
      <c r="C69" s="91"/>
      <c r="D69" s="86">
        <v>2023</v>
      </c>
      <c r="E69" s="87"/>
      <c r="F69" s="87"/>
      <c r="G69" s="87"/>
      <c r="H69" s="87"/>
      <c r="I69" s="87"/>
      <c r="J69" s="87"/>
      <c r="K69" s="87"/>
      <c r="L69" s="87"/>
      <c r="M69" s="88"/>
      <c r="N69" s="95">
        <v>2024</v>
      </c>
      <c r="O69" s="96"/>
      <c r="P69" s="95">
        <v>2025</v>
      </c>
      <c r="Q69" s="96"/>
      <c r="R69" s="95">
        <v>2026</v>
      </c>
      <c r="S69" s="96"/>
      <c r="T69" s="95">
        <v>2027</v>
      </c>
      <c r="U69" s="96"/>
      <c r="V69" s="95">
        <v>2028</v>
      </c>
      <c r="W69" s="96"/>
      <c r="X69" s="95" t="s">
        <v>1</v>
      </c>
      <c r="Y69" s="96"/>
      <c r="Z69" s="78" t="s">
        <v>29</v>
      </c>
      <c r="AB69" s="6"/>
      <c r="AC69" s="6"/>
      <c r="AD69" s="6"/>
      <c r="AE69" s="6"/>
    </row>
    <row r="70" spans="2:31" s="1" customFormat="1" ht="15" hidden="1" customHeight="1" x14ac:dyDescent="0.25">
      <c r="B70" s="92"/>
      <c r="C70" s="93"/>
      <c r="D70" s="83" t="s">
        <v>24</v>
      </c>
      <c r="E70" s="84"/>
      <c r="F70" s="84" t="s">
        <v>25</v>
      </c>
      <c r="G70" s="84"/>
      <c r="H70" s="84" t="s">
        <v>26</v>
      </c>
      <c r="I70" s="84"/>
      <c r="J70" s="84" t="s">
        <v>27</v>
      </c>
      <c r="K70" s="84"/>
      <c r="L70" s="84" t="s">
        <v>28</v>
      </c>
      <c r="M70" s="85"/>
      <c r="N70" s="97"/>
      <c r="O70" s="98"/>
      <c r="P70" s="97"/>
      <c r="Q70" s="98"/>
      <c r="R70" s="97"/>
      <c r="S70" s="98"/>
      <c r="T70" s="97"/>
      <c r="U70" s="98"/>
      <c r="V70" s="97"/>
      <c r="W70" s="98"/>
      <c r="X70" s="97"/>
      <c r="Y70" s="98"/>
      <c r="Z70" s="79"/>
      <c r="AB70" s="6"/>
      <c r="AC70" s="6"/>
      <c r="AD70" s="6"/>
      <c r="AE70" s="6"/>
    </row>
    <row r="71" spans="2:31" s="1" customFormat="1" hidden="1" x14ac:dyDescent="0.25">
      <c r="B71" s="83"/>
      <c r="C71" s="94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80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8">K9+K30</f>
        <v>0</v>
      </c>
      <c r="L72" s="29">
        <f t="shared" si="8"/>
        <v>0</v>
      </c>
      <c r="M72" s="8">
        <f t="shared" si="8"/>
        <v>0</v>
      </c>
      <c r="N72" s="29">
        <f t="shared" si="8"/>
        <v>0</v>
      </c>
      <c r="O72" s="8">
        <f t="shared" si="8"/>
        <v>0</v>
      </c>
      <c r="P72" s="14">
        <f t="shared" si="8"/>
        <v>0</v>
      </c>
      <c r="Q72" s="8">
        <f t="shared" si="8"/>
        <v>0</v>
      </c>
      <c r="R72" s="7">
        <f t="shared" si="8"/>
        <v>0</v>
      </c>
      <c r="S72" s="8">
        <f t="shared" si="8"/>
        <v>0</v>
      </c>
      <c r="T72" s="7">
        <f t="shared" si="8"/>
        <v>0</v>
      </c>
      <c r="U72" s="8">
        <f t="shared" si="8"/>
        <v>0</v>
      </c>
      <c r="V72" s="7">
        <f t="shared" si="8"/>
        <v>0</v>
      </c>
      <c r="W72" s="8">
        <f t="shared" si="8"/>
        <v>0</v>
      </c>
      <c r="X72" s="7">
        <f t="shared" ref="X72:X83" si="9">V72+T72+R72+P72+N72+L72</f>
        <v>0</v>
      </c>
      <c r="Y72" s="8">
        <f t="shared" ref="Y72:Y83" si="10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1">J10+J31</f>
        <v>0</v>
      </c>
      <c r="K73" s="39">
        <f t="shared" si="11"/>
        <v>0</v>
      </c>
      <c r="L73" s="29">
        <f t="shared" si="11"/>
        <v>0</v>
      </c>
      <c r="M73" s="8">
        <f t="shared" si="11"/>
        <v>0</v>
      </c>
      <c r="N73" s="29">
        <f t="shared" si="11"/>
        <v>0</v>
      </c>
      <c r="O73" s="8">
        <f t="shared" si="11"/>
        <v>0</v>
      </c>
      <c r="P73" s="14">
        <f t="shared" si="11"/>
        <v>0</v>
      </c>
      <c r="Q73" s="8">
        <f t="shared" si="11"/>
        <v>0</v>
      </c>
      <c r="R73" s="7">
        <f t="shared" si="11"/>
        <v>0</v>
      </c>
      <c r="S73" s="8">
        <f t="shared" si="11"/>
        <v>0</v>
      </c>
      <c r="T73" s="7">
        <f t="shared" si="11"/>
        <v>0</v>
      </c>
      <c r="U73" s="8">
        <f t="shared" si="11"/>
        <v>0</v>
      </c>
      <c r="V73" s="7">
        <f t="shared" si="11"/>
        <v>0</v>
      </c>
      <c r="W73" s="8">
        <f t="shared" si="11"/>
        <v>0</v>
      </c>
      <c r="X73" s="7">
        <f t="shared" si="9"/>
        <v>0</v>
      </c>
      <c r="Y73" s="8">
        <f t="shared" si="10"/>
        <v>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2">J11+J32</f>
        <v>0</v>
      </c>
      <c r="K74" s="39">
        <f t="shared" si="12"/>
        <v>0</v>
      </c>
      <c r="L74" s="29">
        <f t="shared" si="12"/>
        <v>0</v>
      </c>
      <c r="M74" s="8">
        <f t="shared" si="12"/>
        <v>0</v>
      </c>
      <c r="N74" s="29">
        <f t="shared" si="12"/>
        <v>0</v>
      </c>
      <c r="O74" s="8">
        <f t="shared" si="12"/>
        <v>0</v>
      </c>
      <c r="P74" s="14">
        <f t="shared" si="12"/>
        <v>0</v>
      </c>
      <c r="Q74" s="8">
        <f t="shared" si="12"/>
        <v>0</v>
      </c>
      <c r="R74" s="7">
        <f t="shared" si="12"/>
        <v>0</v>
      </c>
      <c r="S74" s="8">
        <f t="shared" si="12"/>
        <v>0</v>
      </c>
      <c r="T74" s="7">
        <f t="shared" si="12"/>
        <v>0</v>
      </c>
      <c r="U74" s="8">
        <f t="shared" si="12"/>
        <v>0</v>
      </c>
      <c r="V74" s="7">
        <f t="shared" si="12"/>
        <v>0</v>
      </c>
      <c r="W74" s="8">
        <f t="shared" si="12"/>
        <v>0</v>
      </c>
      <c r="X74" s="7">
        <f t="shared" si="9"/>
        <v>0</v>
      </c>
      <c r="Y74" s="8">
        <f t="shared" si="10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3">J12+J33</f>
        <v>0</v>
      </c>
      <c r="K75" s="63">
        <f t="shared" si="13"/>
        <v>0</v>
      </c>
      <c r="L75" s="29">
        <f t="shared" si="13"/>
        <v>0</v>
      </c>
      <c r="M75" s="8">
        <f t="shared" si="13"/>
        <v>0</v>
      </c>
      <c r="N75" s="29">
        <f t="shared" si="13"/>
        <v>0</v>
      </c>
      <c r="O75" s="8">
        <f t="shared" si="13"/>
        <v>0</v>
      </c>
      <c r="P75" s="14">
        <f t="shared" si="13"/>
        <v>0</v>
      </c>
      <c r="Q75" s="8">
        <f t="shared" si="13"/>
        <v>0</v>
      </c>
      <c r="R75" s="7">
        <f t="shared" si="13"/>
        <v>0</v>
      </c>
      <c r="S75" s="8">
        <f t="shared" si="13"/>
        <v>0</v>
      </c>
      <c r="T75" s="7">
        <f t="shared" si="13"/>
        <v>0</v>
      </c>
      <c r="U75" s="8">
        <f t="shared" si="13"/>
        <v>0</v>
      </c>
      <c r="V75" s="7">
        <f t="shared" si="13"/>
        <v>0</v>
      </c>
      <c r="W75" s="8">
        <f t="shared" si="13"/>
        <v>0</v>
      </c>
      <c r="X75" s="7">
        <f t="shared" si="9"/>
        <v>0</v>
      </c>
      <c r="Y75" s="8">
        <f t="shared" si="10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4">J13+J34</f>
        <v>0</v>
      </c>
      <c r="K76" s="63">
        <f t="shared" si="14"/>
        <v>0</v>
      </c>
      <c r="L76" s="29">
        <f t="shared" si="14"/>
        <v>0</v>
      </c>
      <c r="M76" s="8">
        <f t="shared" si="14"/>
        <v>0</v>
      </c>
      <c r="N76" s="29">
        <f t="shared" si="14"/>
        <v>0</v>
      </c>
      <c r="O76" s="8">
        <f t="shared" si="14"/>
        <v>0</v>
      </c>
      <c r="P76" s="14">
        <f t="shared" si="14"/>
        <v>0</v>
      </c>
      <c r="Q76" s="8">
        <f t="shared" si="14"/>
        <v>0</v>
      </c>
      <c r="R76" s="7">
        <f t="shared" si="14"/>
        <v>0</v>
      </c>
      <c r="S76" s="8">
        <f t="shared" si="14"/>
        <v>0</v>
      </c>
      <c r="T76" s="7">
        <f t="shared" si="14"/>
        <v>0</v>
      </c>
      <c r="U76" s="8">
        <f t="shared" si="14"/>
        <v>0</v>
      </c>
      <c r="V76" s="7">
        <f t="shared" si="14"/>
        <v>0</v>
      </c>
      <c r="W76" s="8">
        <f t="shared" si="14"/>
        <v>0</v>
      </c>
      <c r="X76" s="7">
        <f t="shared" si="9"/>
        <v>0</v>
      </c>
      <c r="Y76" s="8">
        <f t="shared" si="10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5">J14+J35</f>
        <v>0</v>
      </c>
      <c r="K77" s="63">
        <f t="shared" si="15"/>
        <v>0</v>
      </c>
      <c r="L77" s="29">
        <f t="shared" si="15"/>
        <v>0</v>
      </c>
      <c r="M77" s="8">
        <f t="shared" si="15"/>
        <v>0</v>
      </c>
      <c r="N77" s="29">
        <f t="shared" si="15"/>
        <v>0</v>
      </c>
      <c r="O77" s="8">
        <f t="shared" si="15"/>
        <v>0</v>
      </c>
      <c r="P77" s="14">
        <f t="shared" si="15"/>
        <v>0</v>
      </c>
      <c r="Q77" s="8">
        <f t="shared" si="15"/>
        <v>0</v>
      </c>
      <c r="R77" s="7">
        <f t="shared" si="15"/>
        <v>0</v>
      </c>
      <c r="S77" s="8">
        <f t="shared" si="15"/>
        <v>0</v>
      </c>
      <c r="T77" s="7">
        <f t="shared" si="15"/>
        <v>0</v>
      </c>
      <c r="U77" s="8">
        <f t="shared" si="15"/>
        <v>0</v>
      </c>
      <c r="V77" s="7">
        <f t="shared" si="15"/>
        <v>0</v>
      </c>
      <c r="W77" s="8">
        <f t="shared" si="15"/>
        <v>0</v>
      </c>
      <c r="X77" s="7">
        <f t="shared" si="9"/>
        <v>0</v>
      </c>
      <c r="Y77" s="8">
        <f t="shared" si="10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6">J15+J36</f>
        <v>0</v>
      </c>
      <c r="K78" s="63">
        <f t="shared" si="16"/>
        <v>0</v>
      </c>
      <c r="L78" s="29">
        <f t="shared" si="16"/>
        <v>0</v>
      </c>
      <c r="M78" s="8">
        <f t="shared" si="16"/>
        <v>0</v>
      </c>
      <c r="N78" s="29">
        <f t="shared" si="16"/>
        <v>0</v>
      </c>
      <c r="O78" s="8">
        <f t="shared" si="16"/>
        <v>0</v>
      </c>
      <c r="P78" s="14">
        <f t="shared" si="16"/>
        <v>0</v>
      </c>
      <c r="Q78" s="8">
        <f t="shared" si="16"/>
        <v>0</v>
      </c>
      <c r="R78" s="7">
        <f t="shared" si="16"/>
        <v>0</v>
      </c>
      <c r="S78" s="8">
        <f t="shared" si="16"/>
        <v>0</v>
      </c>
      <c r="T78" s="7">
        <f t="shared" si="16"/>
        <v>0</v>
      </c>
      <c r="U78" s="8">
        <f t="shared" si="16"/>
        <v>0</v>
      </c>
      <c r="V78" s="7">
        <f t="shared" si="16"/>
        <v>0</v>
      </c>
      <c r="W78" s="8">
        <f t="shared" si="16"/>
        <v>0</v>
      </c>
      <c r="X78" s="7">
        <f t="shared" si="9"/>
        <v>0</v>
      </c>
      <c r="Y78" s="8">
        <f t="shared" si="10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7">J16+J37</f>
        <v>0</v>
      </c>
      <c r="K79" s="63">
        <f t="shared" si="17"/>
        <v>0</v>
      </c>
      <c r="L79" s="29">
        <f t="shared" si="17"/>
        <v>0</v>
      </c>
      <c r="M79" s="8">
        <f t="shared" si="17"/>
        <v>0</v>
      </c>
      <c r="N79" s="29">
        <f t="shared" si="17"/>
        <v>0</v>
      </c>
      <c r="O79" s="8">
        <f t="shared" si="17"/>
        <v>0</v>
      </c>
      <c r="P79" s="14">
        <f t="shared" si="17"/>
        <v>0</v>
      </c>
      <c r="Q79" s="8">
        <f t="shared" si="17"/>
        <v>0</v>
      </c>
      <c r="R79" s="7">
        <f t="shared" si="17"/>
        <v>0</v>
      </c>
      <c r="S79" s="8">
        <f t="shared" si="17"/>
        <v>0</v>
      </c>
      <c r="T79" s="7">
        <f t="shared" si="17"/>
        <v>0</v>
      </c>
      <c r="U79" s="8">
        <f t="shared" si="17"/>
        <v>0</v>
      </c>
      <c r="V79" s="7">
        <f t="shared" si="17"/>
        <v>0</v>
      </c>
      <c r="W79" s="8">
        <f t="shared" si="17"/>
        <v>0</v>
      </c>
      <c r="X79" s="7">
        <f t="shared" si="9"/>
        <v>0</v>
      </c>
      <c r="Y79" s="8">
        <f t="shared" si="10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8">J17+J38</f>
        <v>0</v>
      </c>
      <c r="K80" s="63">
        <f t="shared" si="18"/>
        <v>0</v>
      </c>
      <c r="L80" s="29">
        <f t="shared" si="18"/>
        <v>0</v>
      </c>
      <c r="M80" s="8">
        <f t="shared" si="18"/>
        <v>0</v>
      </c>
      <c r="N80" s="29">
        <f t="shared" si="18"/>
        <v>0</v>
      </c>
      <c r="O80" s="8">
        <f t="shared" si="18"/>
        <v>0</v>
      </c>
      <c r="P80" s="14">
        <f t="shared" si="18"/>
        <v>0</v>
      </c>
      <c r="Q80" s="8">
        <f t="shared" si="18"/>
        <v>0</v>
      </c>
      <c r="R80" s="7">
        <f t="shared" si="18"/>
        <v>0</v>
      </c>
      <c r="S80" s="8">
        <f t="shared" si="18"/>
        <v>0</v>
      </c>
      <c r="T80" s="7">
        <f t="shared" si="18"/>
        <v>0</v>
      </c>
      <c r="U80" s="8">
        <f t="shared" si="18"/>
        <v>0</v>
      </c>
      <c r="V80" s="7">
        <f t="shared" si="18"/>
        <v>0</v>
      </c>
      <c r="W80" s="8">
        <f t="shared" si="18"/>
        <v>0</v>
      </c>
      <c r="X80" s="7">
        <f t="shared" si="9"/>
        <v>0</v>
      </c>
      <c r="Y80" s="8">
        <f t="shared" si="10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19">J18+J39</f>
        <v>0</v>
      </c>
      <c r="K81" s="63">
        <f t="shared" si="19"/>
        <v>0</v>
      </c>
      <c r="L81" s="29">
        <f t="shared" si="19"/>
        <v>0</v>
      </c>
      <c r="M81" s="8">
        <f t="shared" si="19"/>
        <v>0</v>
      </c>
      <c r="N81" s="29">
        <f t="shared" si="19"/>
        <v>0</v>
      </c>
      <c r="O81" s="8">
        <f t="shared" si="19"/>
        <v>0</v>
      </c>
      <c r="P81" s="14">
        <f t="shared" si="19"/>
        <v>0</v>
      </c>
      <c r="Q81" s="8">
        <f t="shared" si="19"/>
        <v>0</v>
      </c>
      <c r="R81" s="7">
        <f t="shared" si="19"/>
        <v>0</v>
      </c>
      <c r="S81" s="8">
        <f t="shared" si="19"/>
        <v>0</v>
      </c>
      <c r="T81" s="7">
        <f t="shared" si="19"/>
        <v>0</v>
      </c>
      <c r="U81" s="8">
        <f t="shared" si="19"/>
        <v>0</v>
      </c>
      <c r="V81" s="7">
        <f t="shared" si="19"/>
        <v>0</v>
      </c>
      <c r="W81" s="8">
        <f t="shared" si="19"/>
        <v>0</v>
      </c>
      <c r="X81" s="7">
        <f t="shared" si="9"/>
        <v>0</v>
      </c>
      <c r="Y81" s="8">
        <f t="shared" si="10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0">J19+J40</f>
        <v>0</v>
      </c>
      <c r="K82" s="63">
        <f t="shared" si="20"/>
        <v>0</v>
      </c>
      <c r="L82" s="29">
        <f t="shared" si="20"/>
        <v>0</v>
      </c>
      <c r="M82" s="8">
        <f t="shared" si="20"/>
        <v>0</v>
      </c>
      <c r="N82" s="29">
        <f t="shared" si="20"/>
        <v>0</v>
      </c>
      <c r="O82" s="8">
        <f t="shared" si="20"/>
        <v>0</v>
      </c>
      <c r="P82" s="14">
        <f t="shared" si="20"/>
        <v>0</v>
      </c>
      <c r="Q82" s="8">
        <f t="shared" si="20"/>
        <v>0</v>
      </c>
      <c r="R82" s="7">
        <f t="shared" si="20"/>
        <v>0</v>
      </c>
      <c r="S82" s="8">
        <f t="shared" si="20"/>
        <v>0</v>
      </c>
      <c r="T82" s="7">
        <f t="shared" si="20"/>
        <v>0</v>
      </c>
      <c r="U82" s="8">
        <f t="shared" si="20"/>
        <v>0</v>
      </c>
      <c r="V82" s="7">
        <f t="shared" si="20"/>
        <v>0</v>
      </c>
      <c r="W82" s="8">
        <f t="shared" si="20"/>
        <v>0</v>
      </c>
      <c r="X82" s="7">
        <f t="shared" si="9"/>
        <v>0</v>
      </c>
      <c r="Y82" s="8">
        <f t="shared" si="10"/>
        <v>0</v>
      </c>
      <c r="Z82" s="44"/>
      <c r="AB82" s="6"/>
      <c r="AC82" s="6"/>
      <c r="AD82" s="6"/>
      <c r="AE82" s="6"/>
    </row>
    <row r="83" spans="2:31" s="1" customFormat="1" hidden="1" x14ac:dyDescent="0.25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1">J20+J41</f>
        <v>0</v>
      </c>
      <c r="K83" s="42">
        <f t="shared" si="21"/>
        <v>0</v>
      </c>
      <c r="L83" s="29">
        <f t="shared" si="21"/>
        <v>0</v>
      </c>
      <c r="M83" s="8">
        <f t="shared" si="21"/>
        <v>0</v>
      </c>
      <c r="N83" s="29">
        <f t="shared" si="21"/>
        <v>0</v>
      </c>
      <c r="O83" s="8">
        <f t="shared" si="21"/>
        <v>0</v>
      </c>
      <c r="P83" s="14">
        <f t="shared" si="21"/>
        <v>0</v>
      </c>
      <c r="Q83" s="8">
        <f t="shared" si="21"/>
        <v>0</v>
      </c>
      <c r="R83" s="7">
        <f t="shared" si="21"/>
        <v>0</v>
      </c>
      <c r="S83" s="8">
        <f t="shared" si="21"/>
        <v>0</v>
      </c>
      <c r="T83" s="7">
        <f t="shared" si="21"/>
        <v>0</v>
      </c>
      <c r="U83" s="8">
        <f t="shared" si="21"/>
        <v>0</v>
      </c>
      <c r="V83" s="7">
        <f t="shared" si="21"/>
        <v>0</v>
      </c>
      <c r="W83" s="8">
        <f t="shared" si="21"/>
        <v>0</v>
      </c>
      <c r="X83" s="7">
        <f t="shared" si="9"/>
        <v>0</v>
      </c>
      <c r="Y83" s="8">
        <f t="shared" si="10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2">SUM(K72:K83)</f>
        <v>0</v>
      </c>
      <c r="L88" s="61">
        <f t="shared" si="22"/>
        <v>0</v>
      </c>
      <c r="M88" s="61">
        <f t="shared" si="22"/>
        <v>0</v>
      </c>
      <c r="N88" s="61">
        <f t="shared" si="22"/>
        <v>0</v>
      </c>
      <c r="O88" s="61">
        <f t="shared" si="22"/>
        <v>0</v>
      </c>
      <c r="P88" s="61">
        <f t="shared" si="22"/>
        <v>0</v>
      </c>
      <c r="Q88" s="61">
        <f t="shared" si="22"/>
        <v>0</v>
      </c>
      <c r="R88" s="61">
        <f t="shared" si="22"/>
        <v>0</v>
      </c>
      <c r="S88" s="61">
        <f t="shared" si="22"/>
        <v>0</v>
      </c>
      <c r="T88" s="61">
        <f t="shared" si="22"/>
        <v>0</v>
      </c>
      <c r="U88" s="61">
        <f t="shared" si="22"/>
        <v>0</v>
      </c>
      <c r="V88" s="61">
        <f t="shared" si="22"/>
        <v>0</v>
      </c>
      <c r="W88" s="61">
        <f t="shared" si="22"/>
        <v>0</v>
      </c>
      <c r="X88" s="61">
        <f t="shared" si="22"/>
        <v>0</v>
      </c>
      <c r="Y88" s="61">
        <f t="shared" si="22"/>
        <v>0</v>
      </c>
    </row>
    <row r="89" spans="2:31" hidden="1" x14ac:dyDescent="0.25">
      <c r="J89" s="64">
        <f t="shared" ref="J89:X89" si="23">J88-J46-J25</f>
        <v>-4</v>
      </c>
      <c r="K89" s="64">
        <f t="shared" si="23"/>
        <v>-4</v>
      </c>
      <c r="L89" s="64">
        <f t="shared" si="23"/>
        <v>-4</v>
      </c>
      <c r="M89" s="64">
        <f t="shared" si="23"/>
        <v>-4</v>
      </c>
      <c r="N89" s="64">
        <f t="shared" si="23"/>
        <v>0</v>
      </c>
      <c r="O89" s="64">
        <f t="shared" si="23"/>
        <v>0</v>
      </c>
      <c r="P89" s="64">
        <f t="shared" si="23"/>
        <v>0</v>
      </c>
      <c r="Q89" s="64">
        <f t="shared" si="23"/>
        <v>0</v>
      </c>
      <c r="R89" s="64">
        <f t="shared" si="23"/>
        <v>0</v>
      </c>
      <c r="S89" s="64">
        <f t="shared" si="23"/>
        <v>0</v>
      </c>
      <c r="T89" s="64">
        <f t="shared" si="23"/>
        <v>0</v>
      </c>
      <c r="U89" s="64">
        <f t="shared" si="23"/>
        <v>0</v>
      </c>
      <c r="V89" s="64">
        <f t="shared" si="23"/>
        <v>0</v>
      </c>
      <c r="W89" s="64">
        <f t="shared" si="23"/>
        <v>0</v>
      </c>
      <c r="X89" s="65">
        <f t="shared" si="23"/>
        <v>0</v>
      </c>
      <c r="Y89" s="65">
        <f>Y88-Y46-Y25</f>
        <v>0</v>
      </c>
    </row>
  </sheetData>
  <mergeCells count="62"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2026-04-07T05:37:27Z</dcterms:modified>
</cp:coreProperties>
</file>